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515CB1B5-EA9E-44AC-B3B0-DB56AC2F59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I366" i="1" s="1"/>
  <c r="K366" i="1"/>
  <c r="L364" i="1"/>
  <c r="L363" i="1" s="1"/>
  <c r="K364" i="1"/>
  <c r="J364" i="1"/>
  <c r="J363" i="1" s="1"/>
  <c r="I364" i="1"/>
  <c r="I363" i="1" s="1"/>
  <c r="K363" i="1"/>
  <c r="L361" i="1"/>
  <c r="L360" i="1" s="1"/>
  <c r="K361" i="1"/>
  <c r="J361" i="1"/>
  <c r="J360" i="1" s="1"/>
  <c r="I361" i="1"/>
  <c r="I360" i="1" s="1"/>
  <c r="K360" i="1"/>
  <c r="L357" i="1"/>
  <c r="L356" i="1" s="1"/>
  <c r="K357" i="1"/>
  <c r="J357" i="1"/>
  <c r="J356" i="1" s="1"/>
  <c r="I357" i="1"/>
  <c r="I356" i="1" s="1"/>
  <c r="K356" i="1"/>
  <c r="L353" i="1"/>
  <c r="L352" i="1" s="1"/>
  <c r="K353" i="1"/>
  <c r="J353" i="1"/>
  <c r="J352" i="1" s="1"/>
  <c r="I353" i="1"/>
  <c r="I352" i="1" s="1"/>
  <c r="K352" i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K338" i="1" s="1"/>
  <c r="J340" i="1"/>
  <c r="I340" i="1"/>
  <c r="L339" i="1"/>
  <c r="J339" i="1"/>
  <c r="J338" i="1" s="1"/>
  <c r="I339" i="1"/>
  <c r="L335" i="1"/>
  <c r="L334" i="1" s="1"/>
  <c r="K335" i="1"/>
  <c r="J335" i="1"/>
  <c r="J334" i="1" s="1"/>
  <c r="I335" i="1"/>
  <c r="I334" i="1" s="1"/>
  <c r="K334" i="1"/>
  <c r="L332" i="1"/>
  <c r="L331" i="1" s="1"/>
  <c r="K332" i="1"/>
  <c r="J332" i="1"/>
  <c r="J331" i="1" s="1"/>
  <c r="I332" i="1"/>
  <c r="I331" i="1" s="1"/>
  <c r="K331" i="1"/>
  <c r="L329" i="1"/>
  <c r="L328" i="1" s="1"/>
  <c r="K329" i="1"/>
  <c r="J329" i="1"/>
  <c r="J328" i="1" s="1"/>
  <c r="I329" i="1"/>
  <c r="I328" i="1" s="1"/>
  <c r="K328" i="1"/>
  <c r="L325" i="1"/>
  <c r="L324" i="1" s="1"/>
  <c r="K325" i="1"/>
  <c r="J325" i="1"/>
  <c r="J324" i="1" s="1"/>
  <c r="I325" i="1"/>
  <c r="I324" i="1" s="1"/>
  <c r="K324" i="1"/>
  <c r="L321" i="1"/>
  <c r="L320" i="1" s="1"/>
  <c r="K321" i="1"/>
  <c r="J321" i="1"/>
  <c r="J320" i="1" s="1"/>
  <c r="I321" i="1"/>
  <c r="I320" i="1" s="1"/>
  <c r="K320" i="1"/>
  <c r="L317" i="1"/>
  <c r="L316" i="1" s="1"/>
  <c r="K317" i="1"/>
  <c r="J317" i="1"/>
  <c r="J316" i="1" s="1"/>
  <c r="I317" i="1"/>
  <c r="I316" i="1" s="1"/>
  <c r="K316" i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J308" i="1"/>
  <c r="J307" i="1" s="1"/>
  <c r="I308" i="1"/>
  <c r="I307" i="1" s="1"/>
  <c r="K307" i="1"/>
  <c r="K306" i="1" s="1"/>
  <c r="K305" i="1" s="1"/>
  <c r="L302" i="1"/>
  <c r="L301" i="1" s="1"/>
  <c r="K302" i="1"/>
  <c r="J302" i="1"/>
  <c r="J301" i="1" s="1"/>
  <c r="I302" i="1"/>
  <c r="I301" i="1" s="1"/>
  <c r="K301" i="1"/>
  <c r="L299" i="1"/>
  <c r="L298" i="1" s="1"/>
  <c r="K299" i="1"/>
  <c r="J299" i="1"/>
  <c r="J298" i="1" s="1"/>
  <c r="I299" i="1"/>
  <c r="I298" i="1" s="1"/>
  <c r="K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J292" i="1"/>
  <c r="J291" i="1" s="1"/>
  <c r="I292" i="1"/>
  <c r="I291" i="1" s="1"/>
  <c r="K291" i="1"/>
  <c r="L288" i="1"/>
  <c r="K288" i="1"/>
  <c r="J288" i="1"/>
  <c r="J287" i="1" s="1"/>
  <c r="I288" i="1"/>
  <c r="I287" i="1" s="1"/>
  <c r="L287" i="1"/>
  <c r="K287" i="1"/>
  <c r="L284" i="1"/>
  <c r="K284" i="1"/>
  <c r="J284" i="1"/>
  <c r="J283" i="1" s="1"/>
  <c r="I284" i="1"/>
  <c r="I283" i="1" s="1"/>
  <c r="L283" i="1"/>
  <c r="K283" i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J274" i="1" s="1"/>
  <c r="J273" i="1" s="1"/>
  <c r="I275" i="1"/>
  <c r="I274" i="1" s="1"/>
  <c r="I273" i="1" s="1"/>
  <c r="K274" i="1"/>
  <c r="K273" i="1" s="1"/>
  <c r="L270" i="1"/>
  <c r="K270" i="1"/>
  <c r="K269" i="1" s="1"/>
  <c r="J270" i="1"/>
  <c r="I270" i="1"/>
  <c r="L269" i="1"/>
  <c r="J269" i="1"/>
  <c r="I269" i="1"/>
  <c r="L267" i="1"/>
  <c r="K267" i="1"/>
  <c r="K266" i="1" s="1"/>
  <c r="J267" i="1"/>
  <c r="I267" i="1"/>
  <c r="L266" i="1"/>
  <c r="J266" i="1"/>
  <c r="I266" i="1"/>
  <c r="L264" i="1"/>
  <c r="K264" i="1"/>
  <c r="K263" i="1" s="1"/>
  <c r="J264" i="1"/>
  <c r="I264" i="1"/>
  <c r="L263" i="1"/>
  <c r="J263" i="1"/>
  <c r="I263" i="1"/>
  <c r="L260" i="1"/>
  <c r="L259" i="1" s="1"/>
  <c r="K260" i="1"/>
  <c r="K259" i="1" s="1"/>
  <c r="J260" i="1"/>
  <c r="I260" i="1"/>
  <c r="J259" i="1"/>
  <c r="I259" i="1"/>
  <c r="L256" i="1"/>
  <c r="K256" i="1"/>
  <c r="K255" i="1" s="1"/>
  <c r="J256" i="1"/>
  <c r="I256" i="1"/>
  <c r="L255" i="1"/>
  <c r="J255" i="1"/>
  <c r="I255" i="1"/>
  <c r="L252" i="1"/>
  <c r="K252" i="1"/>
  <c r="K251" i="1" s="1"/>
  <c r="J252" i="1"/>
  <c r="I252" i="1"/>
  <c r="L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I243" i="1"/>
  <c r="J242" i="1"/>
  <c r="J241" i="1" s="1"/>
  <c r="J240" i="1" s="1"/>
  <c r="I242" i="1"/>
  <c r="I241" i="1" s="1"/>
  <c r="I240" i="1" s="1"/>
  <c r="L236" i="1"/>
  <c r="L235" i="1" s="1"/>
  <c r="L234" i="1" s="1"/>
  <c r="K236" i="1"/>
  <c r="K235" i="1" s="1"/>
  <c r="K234" i="1" s="1"/>
  <c r="J236" i="1"/>
  <c r="I236" i="1"/>
  <c r="J235" i="1"/>
  <c r="J234" i="1" s="1"/>
  <c r="I235" i="1"/>
  <c r="I234" i="1" s="1"/>
  <c r="L232" i="1"/>
  <c r="K232" i="1"/>
  <c r="J232" i="1"/>
  <c r="J231" i="1" s="1"/>
  <c r="J230" i="1" s="1"/>
  <c r="I232" i="1"/>
  <c r="I231" i="1" s="1"/>
  <c r="I230" i="1" s="1"/>
  <c r="L231" i="1"/>
  <c r="L230" i="1" s="1"/>
  <c r="K231" i="1"/>
  <c r="K230" i="1" s="1"/>
  <c r="P223" i="1"/>
  <c r="O223" i="1"/>
  <c r="N223" i="1"/>
  <c r="M223" i="1"/>
  <c r="L223" i="1"/>
  <c r="K223" i="1"/>
  <c r="J223" i="1"/>
  <c r="J222" i="1" s="1"/>
  <c r="I223" i="1"/>
  <c r="I222" i="1" s="1"/>
  <c r="L222" i="1"/>
  <c r="K222" i="1"/>
  <c r="L220" i="1"/>
  <c r="K220" i="1"/>
  <c r="J220" i="1"/>
  <c r="J219" i="1" s="1"/>
  <c r="I220" i="1"/>
  <c r="I219" i="1" s="1"/>
  <c r="I218" i="1" s="1"/>
  <c r="L219" i="1"/>
  <c r="L218" i="1" s="1"/>
  <c r="K219" i="1"/>
  <c r="K218" i="1" s="1"/>
  <c r="L213" i="1"/>
  <c r="L212" i="1" s="1"/>
  <c r="L211" i="1" s="1"/>
  <c r="K213" i="1"/>
  <c r="K212" i="1" s="1"/>
  <c r="K211" i="1" s="1"/>
  <c r="J213" i="1"/>
  <c r="I213" i="1"/>
  <c r="J212" i="1"/>
  <c r="J211" i="1" s="1"/>
  <c r="I212" i="1"/>
  <c r="I211" i="1" s="1"/>
  <c r="L209" i="1"/>
  <c r="K209" i="1"/>
  <c r="J209" i="1"/>
  <c r="J208" i="1" s="1"/>
  <c r="I209" i="1"/>
  <c r="I208" i="1" s="1"/>
  <c r="L208" i="1"/>
  <c r="K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J198" i="1"/>
  <c r="J197" i="1" s="1"/>
  <c r="I198" i="1"/>
  <c r="I197" i="1" s="1"/>
  <c r="K197" i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L187" i="1" s="1"/>
  <c r="K190" i="1"/>
  <c r="K189" i="1" s="1"/>
  <c r="K188" i="1" s="1"/>
  <c r="K187" i="1" s="1"/>
  <c r="J190" i="1"/>
  <c r="J189" i="1" s="1"/>
  <c r="I190" i="1"/>
  <c r="I189" i="1" s="1"/>
  <c r="L182" i="1"/>
  <c r="L181" i="1" s="1"/>
  <c r="K182" i="1"/>
  <c r="K181" i="1" s="1"/>
  <c r="J182" i="1"/>
  <c r="I182" i="1"/>
  <c r="J181" i="1"/>
  <c r="I181" i="1"/>
  <c r="L177" i="1"/>
  <c r="L176" i="1" s="1"/>
  <c r="K177" i="1"/>
  <c r="K176" i="1" s="1"/>
  <c r="K175" i="1" s="1"/>
  <c r="J177" i="1"/>
  <c r="I177" i="1"/>
  <c r="J176" i="1"/>
  <c r="J175" i="1" s="1"/>
  <c r="I176" i="1"/>
  <c r="I175" i="1" s="1"/>
  <c r="L173" i="1"/>
  <c r="K173" i="1"/>
  <c r="J173" i="1"/>
  <c r="J172" i="1" s="1"/>
  <c r="J171" i="1" s="1"/>
  <c r="J170" i="1" s="1"/>
  <c r="I173" i="1"/>
  <c r="I172" i="1" s="1"/>
  <c r="I171" i="1" s="1"/>
  <c r="L172" i="1"/>
  <c r="L171" i="1" s="1"/>
  <c r="K172" i="1"/>
  <c r="K171" i="1" s="1"/>
  <c r="L168" i="1"/>
  <c r="K168" i="1"/>
  <c r="J168" i="1"/>
  <c r="J167" i="1" s="1"/>
  <c r="I168" i="1"/>
  <c r="I167" i="1" s="1"/>
  <c r="L167" i="1"/>
  <c r="K167" i="1"/>
  <c r="L163" i="1"/>
  <c r="K163" i="1"/>
  <c r="J163" i="1"/>
  <c r="J162" i="1" s="1"/>
  <c r="I163" i="1"/>
  <c r="I162" i="1" s="1"/>
  <c r="L162" i="1"/>
  <c r="L161" i="1" s="1"/>
  <c r="L160" i="1" s="1"/>
  <c r="K162" i="1"/>
  <c r="K161" i="1" s="1"/>
  <c r="K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I141" i="1" s="1"/>
  <c r="L143" i="1"/>
  <c r="L142" i="1" s="1"/>
  <c r="L141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/>
  <c r="L135" i="1"/>
  <c r="K135" i="1"/>
  <c r="J135" i="1"/>
  <c r="I135" i="1"/>
  <c r="L134" i="1"/>
  <c r="K134" i="1"/>
  <c r="K133" i="1" s="1"/>
  <c r="J134" i="1"/>
  <c r="J133" i="1" s="1"/>
  <c r="I134" i="1"/>
  <c r="I133" i="1" s="1"/>
  <c r="L133" i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L117" i="1" s="1"/>
  <c r="L116" i="1" s="1"/>
  <c r="K118" i="1"/>
  <c r="J118" i="1"/>
  <c r="I118" i="1"/>
  <c r="K117" i="1"/>
  <c r="K116" i="1" s="1"/>
  <c r="K115" i="1" s="1"/>
  <c r="J117" i="1"/>
  <c r="J116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/>
  <c r="L98" i="1"/>
  <c r="L97" i="1" s="1"/>
  <c r="L96" i="1" s="1"/>
  <c r="L95" i="1" s="1"/>
  <c r="K98" i="1"/>
  <c r="J98" i="1"/>
  <c r="I98" i="1"/>
  <c r="K97" i="1"/>
  <c r="K96" i="1" s="1"/>
  <c r="K95" i="1" s="1"/>
  <c r="J97" i="1"/>
  <c r="J96" i="1" s="1"/>
  <c r="J95" i="1" s="1"/>
  <c r="I97" i="1"/>
  <c r="I96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L338" i="1" l="1"/>
  <c r="I161" i="1"/>
  <c r="I160" i="1" s="1"/>
  <c r="K35" i="1"/>
  <c r="J161" i="1"/>
  <c r="J160" i="1" s="1"/>
  <c r="L273" i="1"/>
  <c r="J115" i="1"/>
  <c r="J35" i="1" s="1"/>
  <c r="L68" i="1"/>
  <c r="L67" i="1" s="1"/>
  <c r="L35" i="1" s="1"/>
  <c r="I95" i="1"/>
  <c r="K170" i="1"/>
  <c r="K241" i="1"/>
  <c r="K240" i="1" s="1"/>
  <c r="K186" i="1" s="1"/>
  <c r="I170" i="1"/>
  <c r="I35" i="1" s="1"/>
  <c r="I370" i="1" s="1"/>
  <c r="I188" i="1"/>
  <c r="I187" i="1" s="1"/>
  <c r="I186" i="1" s="1"/>
  <c r="J306" i="1"/>
  <c r="J305" i="1" s="1"/>
  <c r="L305" i="1"/>
  <c r="L241" i="1"/>
  <c r="L240" i="1" s="1"/>
  <c r="L186" i="1" s="1"/>
  <c r="I306" i="1"/>
  <c r="I305" i="1" s="1"/>
  <c r="L115" i="1"/>
  <c r="L175" i="1"/>
  <c r="L170" i="1" s="1"/>
  <c r="J188" i="1"/>
  <c r="J218" i="1"/>
  <c r="I338" i="1"/>
  <c r="L370" i="1" l="1"/>
  <c r="K370" i="1"/>
  <c r="J187" i="1"/>
  <c r="J186" i="1" s="1"/>
  <c r="J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<sst xmlns="http://schemas.openxmlformats.org/spreadsheetml/2006/main" count="392" uniqueCount="239">
  <si>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</si>
  <si>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</si>
  <si>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</si>
  <si>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</si>
  <si>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</si>
  <si>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</si>
  <si>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</si>
  <si>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</si>
  <si>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</si>
  <si>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</si>
  <si>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</si>
  <si>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</si>
  <si>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</si>
  <si>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</si>
  <si>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</si>
  <si>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</si>
  <si>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</si>
  <si>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</si>
  <si>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</si>
  <si>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</si>
  <si>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</si>
  <si>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01.03.01.03. Projekto "Priedangų infrastruktūros plėtra Kaišiadorių rajone" vykdymas</t>
  </si>
  <si>
    <t>Programos</t>
  </si>
  <si>
    <t>01</t>
  </si>
  <si>
    <t>Finansavimo šaltinio</t>
  </si>
  <si>
    <t>B</t>
  </si>
  <si>
    <t>Valstybės funkcijos</t>
  </si>
  <si>
    <t>09</t>
  </si>
  <si>
    <t>02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</si>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</sst>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A8" sqref="A8:L8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3" t="s">
        <v>3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1200</v>
      </c>
      <c r="J186" s="130">
        <f>SUM(J187+J240+J305)</f>
        <v>1200</v>
      </c>
      <c r="K186" s="119">
        <f>SUM(K187+K240+K305)</f>
        <v>1199.99</v>
      </c>
      <c r="L186" s="118">
        <f>SUM(L187+L240+L305)</f>
        <v>1199.99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1200</v>
      </c>
      <c r="J187" s="125">
        <f>SUM(J188+J211+J218+J230+J234)</f>
        <v>1200</v>
      </c>
      <c r="K187" s="125">
        <f>SUM(K188+K211+K218+K230+K234)</f>
        <v>1199.99</v>
      </c>
      <c r="L187" s="125">
        <f>SUM(L188+L211+L218+L230+L234)</f>
        <v>1199.99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1200</v>
      </c>
      <c r="J188" s="130">
        <f>SUM(J189+J192+J197+J203+J208)</f>
        <v>1200</v>
      </c>
      <c r="K188" s="119">
        <f>SUM(K189+K192+K197+K203+K208)</f>
        <v>1199.99</v>
      </c>
      <c r="L188" s="118">
        <f>SUM(L189+L192+L197+L203+L208)</f>
        <v>1199.99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1200</v>
      </c>
      <c r="J192" s="131">
        <f>J193</f>
        <v>1200</v>
      </c>
      <c r="K192" s="126">
        <f>K193</f>
        <v>1199.99</v>
      </c>
      <c r="L192" s="125">
        <f>L193</f>
        <v>1199.99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1200</v>
      </c>
      <c r="J193" s="130">
        <f>SUM(J194:J196)</f>
        <v>1200</v>
      </c>
      <c r="K193" s="119">
        <f>SUM(K194:K196)</f>
        <v>1199.99</v>
      </c>
      <c r="L193" s="118">
        <f>SUM(L194:L196)</f>
        <v>1199.99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1200</v>
      </c>
      <c r="J196" s="122">
        <v>1200</v>
      </c>
      <c r="K196" s="122">
        <v>1199.99</v>
      </c>
      <c r="L196" s="142">
        <v>1199.99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1200</v>
      </c>
      <c r="J370" s="133">
        <f>SUM(J35+J186)</f>
        <v>1200</v>
      </c>
      <c r="K370" s="133">
        <f>SUM(K35+K186)</f>
        <v>1199.99</v>
      </c>
      <c r="L370" s="133">
        <f>SUM(L35+L186)</f>
        <v>1199.99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229</v>
      </c>
      <c r="B372" s="191"/>
      <c r="C372" s="191"/>
      <c r="D372" s="191"/>
      <c r="E372" s="191"/>
      <c r="F372" s="191"/>
      <c r="G372" s="191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8.8" customHeight="1">
      <c r="A375" s="192" t="s">
        <v>234</v>
      </c>
      <c r="B375" s="192"/>
      <c r="C375" s="192"/>
      <c r="D375" s="192"/>
      <c r="E375" s="192"/>
      <c r="F375" s="192"/>
      <c r="G375" s="192"/>
      <c r="I375" s="115"/>
      <c r="J375" s="189" t="s">
        <v>235</v>
      </c>
      <c r="K375" s="189"/>
      <c r="L375" s="189"/>
    </row>
    <row r="376" spans="1:13" ht="42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2025-10-08T19:15:07Z</dcterms:modified>
  <cp:category/>
</cp:coreProperties>
</file>